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01-03-26\"/>
    </mc:Choice>
  </mc:AlternateContent>
  <bookViews>
    <workbookView xWindow="0" yWindow="0" windowWidth="25125" windowHeight="12300"/>
  </bookViews>
  <sheets>
    <sheet name="Gas Mileage Lo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1" l="1"/>
  <c r="F30" i="1"/>
  <c r="F31" i="1"/>
  <c r="F32" i="1"/>
  <c r="F33" i="1"/>
  <c r="F34" i="1"/>
  <c r="I29" i="1"/>
  <c r="I30" i="1"/>
  <c r="I31" i="1"/>
  <c r="I32" i="1"/>
  <c r="I33" i="1"/>
  <c r="I34" i="1"/>
  <c r="F17" i="1"/>
  <c r="F18" i="1"/>
  <c r="F19" i="1"/>
  <c r="F20" i="1"/>
  <c r="F21" i="1"/>
  <c r="F22" i="1"/>
  <c r="I17" i="1"/>
  <c r="I18" i="1"/>
  <c r="I19" i="1"/>
  <c r="I20" i="1"/>
  <c r="I21" i="1"/>
  <c r="I22" i="1"/>
  <c r="F23" i="1"/>
  <c r="F24" i="1"/>
  <c r="F25" i="1"/>
  <c r="F26" i="1"/>
  <c r="F27" i="1"/>
  <c r="F28" i="1"/>
  <c r="I23" i="1"/>
  <c r="I24" i="1"/>
  <c r="I25" i="1"/>
  <c r="I26" i="1"/>
  <c r="I27" i="1"/>
  <c r="I28" i="1"/>
  <c r="I12" i="1"/>
  <c r="I13" i="1"/>
  <c r="I14" i="1"/>
  <c r="I15" i="1"/>
  <c r="I16" i="1"/>
  <c r="I35" i="1"/>
  <c r="I36" i="1"/>
  <c r="I37" i="1"/>
  <c r="I38" i="1"/>
  <c r="I39" i="1"/>
  <c r="I40" i="1"/>
  <c r="H44" i="1"/>
  <c r="F12" i="1"/>
  <c r="F13" i="1"/>
  <c r="F14" i="1"/>
  <c r="F15" i="1"/>
  <c r="F16" i="1"/>
  <c r="F35" i="1"/>
  <c r="F36" i="1"/>
  <c r="F37" i="1"/>
  <c r="F38" i="1"/>
  <c r="F39" i="1"/>
  <c r="F40" i="1"/>
  <c r="F44" i="1"/>
  <c r="D44" i="1" l="1"/>
  <c r="J44" i="1"/>
</calcChain>
</file>

<file path=xl/sharedStrings.xml><?xml version="1.0" encoding="utf-8"?>
<sst xmlns="http://schemas.openxmlformats.org/spreadsheetml/2006/main" count="35" uniqueCount="35">
  <si>
    <t>Company / Owner Name</t>
  </si>
  <si>
    <t>ABC Delivery Services</t>
  </si>
  <si>
    <t>Driver Name</t>
  </si>
  <si>
    <t>John Smith</t>
  </si>
  <si>
    <t>Vehicle Make &amp; Model</t>
  </si>
  <si>
    <t>Toyota Corolla 2022</t>
  </si>
  <si>
    <t>ABC-123</t>
  </si>
  <si>
    <t>Petrol</t>
  </si>
  <si>
    <t>Date</t>
  </si>
  <si>
    <t>Trip Description</t>
  </si>
  <si>
    <t>Odometer Start</t>
  </si>
  <si>
    <t>Odometer End</t>
  </si>
  <si>
    <t>Distance Traveled</t>
  </si>
  <si>
    <t>Fuel Added (Gallons)</t>
  </si>
  <si>
    <t>Price per Gallon</t>
  </si>
  <si>
    <t>Fuel Cost</t>
  </si>
  <si>
    <t>MPG</t>
  </si>
  <si>
    <t>Notes</t>
  </si>
  <si>
    <t>Office to Client Site</t>
  </si>
  <si>
    <t>Delivery trip</t>
  </si>
  <si>
    <t>City Deliveries</t>
  </si>
  <si>
    <t>Multiple stops</t>
  </si>
  <si>
    <t>Supplier Visit</t>
  </si>
  <si>
    <t>Parts pickup</t>
  </si>
  <si>
    <t>Total Distance</t>
  </si>
  <si>
    <t>Total Fuel Used</t>
  </si>
  <si>
    <t>Total Fuel Cost</t>
  </si>
  <si>
    <t>Average MPG</t>
  </si>
  <si>
    <t>Gas Mileage Worksheet</t>
  </si>
  <si>
    <t>Gas Mileage Log</t>
  </si>
  <si>
    <t>Monthly Summary</t>
  </si>
  <si>
    <t xml:space="preserve">                         Vehicle Registration No.</t>
  </si>
  <si>
    <t xml:space="preserve">                         Fuel Type</t>
  </si>
  <si>
    <t xml:space="preserve">                         Reporting Period</t>
  </si>
  <si>
    <t>By: xltemplates.org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</si>
</sst>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&quot;$&quot;#,##0.00"/>
  </numFmts>
  <fonts count="8" x14ac:knownFonts="1">
    <font>
      <sz val="11"/>
      <color theme="1"/>
      <name val="Calibri"/>
      <family val="2"/>
      <scheme val="minor"/>
    </font>
    <font>
      <b/>
      <sz val="24"/>
      <color theme="1"/>
      <name val="Lato"/>
      <family val="2"/>
    </font>
    <font>
      <sz val="11"/>
      <color theme="1"/>
      <name val="Lato"/>
      <family val="2"/>
    </font>
    <font>
      <b/>
      <sz val="11"/>
      <color theme="1"/>
      <name val="Lato"/>
      <family val="2"/>
    </font>
    <font>
      <b/>
      <sz val="20"/>
      <color theme="0"/>
      <name val="Lato"/>
      <family val="2"/>
    </font>
    <font>
      <b/>
      <sz val="15"/>
      <color theme="1"/>
      <name val="Lato"/>
      <family val="2"/>
    </font>
    <font>
      <sz val="11"/>
      <color theme="1"/>
      <name val="Lato"/>
    </font>
    <font>
      <i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4" fontId="2" fillId="0" borderId="0" xfId="0" applyNumberFormat="1" applyFont="1" applyAlignment="1">
      <alignment horizontal="left" vertical="center" wrapText="1"/>
    </xf>
    <xf numFmtId="3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0" fillId="0" borderId="0" xfId="0" applyFont="1" applyAlignment="1">
      <alignment vertical="center"/>
    </xf>
    <xf numFmtId="170" fontId="2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1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left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/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numFmt numFmtId="0" formatCode="General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numFmt numFmtId="3" formatCode="#,##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numFmt numFmtId="3" formatCode="#,##0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Lato"/>
        <scheme val="none"/>
      </font>
      <numFmt numFmtId="19" formatCode="dd/mm/yy"/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1:K40" totalsRowShown="0" headerRowDxfId="3" dataDxfId="2">
  <autoFilter ref="B11:K40"/>
  <tableColumns count="10">
    <tableColumn id="1" name="Date" dataDxfId="11"/>
    <tableColumn id="2" name="Trip Description" dataDxfId="10"/>
    <tableColumn id="3" name="Odometer Start" dataDxfId="9"/>
    <tableColumn id="4" name="Odometer End" dataDxfId="8"/>
    <tableColumn id="5" name="Distance Traveled" dataDxfId="1">
      <calculatedColumnFormula>IF(D12="","",Table1[[#This Row],[Odometer End]]-Table1[[#This Row],[Odometer Start]])</calculatedColumnFormula>
    </tableColumn>
    <tableColumn id="6" name="Fuel Added (Gallons)" dataDxfId="7"/>
    <tableColumn id="7" name="Price per Gallon" dataDxfId="6"/>
    <tableColumn id="8" name="Fuel Cost" dataDxfId="0">
      <calculatedColumnFormula>IF(G12="","",Table1[[#This Row],[Fuel Added (Gallons)]]*Table1[[#This Row],[Price per Gallon]])</calculatedColumnFormula>
    </tableColumn>
    <tableColumn id="9" name="MPG" dataDxfId="5"/>
    <tableColumn id="10" name="Notes" dataDxfId="4"/>
  </tableColumns>
  <tableStyleInfo name="TableStyleMedium2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range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2"/>
  <sheetViews>
    <sheetView showGridLines="0" tabSelected="1" workbookViewId="0">
      <selection activeCell="D50" sqref="D50"/>
    </sheetView>
  </sheetViews>
  <sheetFormatPr defaultRowHeight="15" x14ac:dyDescent="0.25"/>
  <cols>
    <col min="1" max="1" width="3.42578125" customWidth="1"/>
    <col min="2" max="2" width="15.7109375" customWidth="1"/>
    <col min="3" max="3" width="18.7109375" customWidth="1"/>
    <col min="4" max="4" width="18.5703125" customWidth="1"/>
    <col min="5" max="5" width="17.5703125" customWidth="1"/>
    <col min="6" max="6" width="20.7109375" customWidth="1"/>
    <col min="7" max="7" width="23.5703125" customWidth="1"/>
    <col min="8" max="8" width="18.42578125" customWidth="1"/>
    <col min="9" max="10" width="15.7109375" customWidth="1"/>
    <col min="11" max="11" width="32.5703125" customWidth="1"/>
  </cols>
  <sheetData>
    <row r="2" spans="2:11" ht="36" customHeight="1" x14ac:dyDescent="0.25">
      <c r="B2" s="11" t="s">
        <v>28</v>
      </c>
      <c r="C2" s="11"/>
      <c r="D2" s="11"/>
      <c r="E2" s="11"/>
      <c r="F2" s="11"/>
      <c r="G2" s="11"/>
      <c r="H2" s="11"/>
      <c r="I2" s="11"/>
      <c r="J2" s="11"/>
      <c r="K2" s="11"/>
    </row>
    <row r="3" spans="2:11" x14ac:dyDescent="0.25">
      <c r="B3" s="3"/>
      <c r="C3" s="3"/>
      <c r="D3" s="3"/>
      <c r="E3" s="3"/>
      <c r="F3" s="3"/>
      <c r="G3" s="3"/>
      <c r="H3" s="3"/>
      <c r="I3" s="3"/>
      <c r="J3" s="3"/>
      <c r="K3" s="3"/>
    </row>
    <row r="4" spans="2:11" s="1" customFormat="1" ht="30" customHeight="1" thickBot="1" x14ac:dyDescent="0.3">
      <c r="B4" s="10" t="s">
        <v>0</v>
      </c>
      <c r="C4" s="10"/>
      <c r="D4" s="15" t="s">
        <v>1</v>
      </c>
      <c r="E4" s="15"/>
      <c r="F4" s="15"/>
      <c r="G4" s="10" t="s">
        <v>31</v>
      </c>
      <c r="H4" s="10"/>
      <c r="I4" s="15" t="s">
        <v>6</v>
      </c>
      <c r="J4" s="15"/>
      <c r="K4" s="15"/>
    </row>
    <row r="5" spans="2:11" s="1" customFormat="1" ht="30" customHeight="1" thickTop="1" thickBot="1" x14ac:dyDescent="0.3">
      <c r="B5" s="10" t="s">
        <v>2</v>
      </c>
      <c r="C5" s="10"/>
      <c r="D5" s="15" t="s">
        <v>3</v>
      </c>
      <c r="E5" s="15"/>
      <c r="F5" s="15"/>
      <c r="G5" s="10" t="s">
        <v>32</v>
      </c>
      <c r="H5" s="10"/>
      <c r="I5" s="15" t="s">
        <v>7</v>
      </c>
      <c r="J5" s="15"/>
      <c r="K5" s="15"/>
    </row>
    <row r="6" spans="2:11" s="1" customFormat="1" ht="30" customHeight="1" thickTop="1" thickBot="1" x14ac:dyDescent="0.3">
      <c r="B6" s="10" t="s">
        <v>4</v>
      </c>
      <c r="C6" s="10"/>
      <c r="D6" s="15" t="s">
        <v>5</v>
      </c>
      <c r="E6" s="15"/>
      <c r="F6" s="15"/>
      <c r="G6" s="10" t="s">
        <v>33</v>
      </c>
      <c r="H6" s="10"/>
      <c r="I6" s="16">
        <v>46082</v>
      </c>
      <c r="J6" s="16"/>
      <c r="K6" s="16"/>
    </row>
    <row r="7" spans="2:11" ht="15.75" thickTop="1" x14ac:dyDescent="0.25">
      <c r="D7" s="3"/>
      <c r="E7" s="3"/>
      <c r="F7" s="3"/>
      <c r="G7" s="3"/>
      <c r="H7" s="3"/>
      <c r="I7" s="3"/>
      <c r="J7" s="3"/>
      <c r="K7" s="3"/>
    </row>
    <row r="8" spans="2:11" x14ac:dyDescent="0.25">
      <c r="B8" s="3"/>
      <c r="C8" s="3"/>
      <c r="D8" s="3"/>
      <c r="E8" s="3"/>
      <c r="F8" s="3"/>
      <c r="G8" s="3"/>
      <c r="H8" s="3"/>
      <c r="I8" s="3"/>
      <c r="J8" s="3"/>
      <c r="K8" s="3"/>
    </row>
    <row r="9" spans="2:11" ht="18.75" x14ac:dyDescent="0.25">
      <c r="B9" s="12" t="s">
        <v>29</v>
      </c>
      <c r="C9" s="12"/>
      <c r="D9" s="12"/>
      <c r="E9" s="12"/>
      <c r="F9" s="12"/>
      <c r="G9" s="12"/>
      <c r="H9" s="12"/>
      <c r="I9" s="12"/>
      <c r="J9" s="12"/>
      <c r="K9" s="12"/>
    </row>
    <row r="10" spans="2:11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2:11" ht="35.1" customHeight="1" x14ac:dyDescent="0.25">
      <c r="B11" s="4" t="s">
        <v>8</v>
      </c>
      <c r="C11" s="4" t="s">
        <v>9</v>
      </c>
      <c r="D11" s="4" t="s">
        <v>10</v>
      </c>
      <c r="E11" s="4" t="s">
        <v>11</v>
      </c>
      <c r="F11" s="4" t="s">
        <v>12</v>
      </c>
      <c r="G11" s="4" t="s">
        <v>13</v>
      </c>
      <c r="H11" s="4" t="s">
        <v>14</v>
      </c>
      <c r="I11" s="4" t="s">
        <v>15</v>
      </c>
      <c r="J11" s="4" t="s">
        <v>16</v>
      </c>
      <c r="K11" s="4" t="s">
        <v>17</v>
      </c>
    </row>
    <row r="12" spans="2:11" ht="35.1" customHeight="1" x14ac:dyDescent="0.25">
      <c r="B12" s="6">
        <v>46082</v>
      </c>
      <c r="C12" s="5" t="s">
        <v>18</v>
      </c>
      <c r="D12" s="7">
        <v>25100</v>
      </c>
      <c r="E12" s="7">
        <v>25180</v>
      </c>
      <c r="F12" s="5">
        <f>IF(D12="","",Table1[[#This Row],[Odometer End]]-Table1[[#This Row],[Odometer Start]])</f>
        <v>80</v>
      </c>
      <c r="G12" s="5">
        <v>3.5</v>
      </c>
      <c r="H12" s="5">
        <v>3.8</v>
      </c>
      <c r="I12" s="5">
        <f>IF(G12="","",Table1[[#This Row],[Fuel Added (Gallons)]]*Table1[[#This Row],[Price per Gallon]])</f>
        <v>13.299999999999999</v>
      </c>
      <c r="J12" s="5">
        <v>22.86</v>
      </c>
      <c r="K12" s="5" t="s">
        <v>19</v>
      </c>
    </row>
    <row r="13" spans="2:11" ht="35.1" customHeight="1" x14ac:dyDescent="0.25">
      <c r="B13" s="6">
        <v>46084</v>
      </c>
      <c r="C13" s="5" t="s">
        <v>20</v>
      </c>
      <c r="D13" s="7">
        <v>25180</v>
      </c>
      <c r="E13" s="7">
        <v>25310</v>
      </c>
      <c r="F13" s="5">
        <f>IF(D13="","",Table1[[#This Row],[Odometer End]]-Table1[[#This Row],[Odometer Start]])</f>
        <v>130</v>
      </c>
      <c r="G13" s="5">
        <v>5.2</v>
      </c>
      <c r="H13" s="5">
        <v>3.8</v>
      </c>
      <c r="I13" s="5">
        <f>IF(G13="","",Table1[[#This Row],[Fuel Added (Gallons)]]*Table1[[#This Row],[Price per Gallon]])</f>
        <v>19.759999999999998</v>
      </c>
      <c r="J13" s="5">
        <v>25</v>
      </c>
      <c r="K13" s="5" t="s">
        <v>21</v>
      </c>
    </row>
    <row r="14" spans="2:11" ht="35.1" customHeight="1" x14ac:dyDescent="0.25">
      <c r="B14" s="6">
        <v>46086</v>
      </c>
      <c r="C14" s="5" t="s">
        <v>22</v>
      </c>
      <c r="D14" s="7">
        <v>25310</v>
      </c>
      <c r="E14" s="7">
        <v>25420</v>
      </c>
      <c r="F14" s="5">
        <f>IF(D14="","",Table1[[#This Row],[Odometer End]]-Table1[[#This Row],[Odometer Start]])</f>
        <v>110</v>
      </c>
      <c r="G14" s="5">
        <v>4.5</v>
      </c>
      <c r="H14" s="5">
        <v>3.85</v>
      </c>
      <c r="I14" s="5">
        <f>IF(G14="","",Table1[[#This Row],[Fuel Added (Gallons)]]*Table1[[#This Row],[Price per Gallon]])</f>
        <v>17.324999999999999</v>
      </c>
      <c r="J14" s="5">
        <v>24.44</v>
      </c>
      <c r="K14" s="5" t="s">
        <v>23</v>
      </c>
    </row>
    <row r="15" spans="2:11" ht="35.1" customHeight="1" x14ac:dyDescent="0.25">
      <c r="B15" s="6"/>
      <c r="C15" s="5"/>
      <c r="D15" s="7"/>
      <c r="E15" s="7"/>
      <c r="F15" s="5" t="str">
        <f>IF(D15="","",Table1[[#This Row],[Odometer End]]-Table1[[#This Row],[Odometer Start]])</f>
        <v/>
      </c>
      <c r="G15" s="5"/>
      <c r="H15" s="5"/>
      <c r="I15" s="5" t="str">
        <f>IF(G15="","",Table1[[#This Row],[Fuel Added (Gallons)]]*Table1[[#This Row],[Price per Gallon]])</f>
        <v/>
      </c>
      <c r="J15" s="5"/>
      <c r="K15" s="5"/>
    </row>
    <row r="16" spans="2:11" ht="35.1" customHeight="1" x14ac:dyDescent="0.25">
      <c r="B16" s="6"/>
      <c r="C16" s="5"/>
      <c r="D16" s="7"/>
      <c r="E16" s="7"/>
      <c r="F16" s="5" t="str">
        <f>IF(D16="","",Table1[[#This Row],[Odometer End]]-Table1[[#This Row],[Odometer Start]])</f>
        <v/>
      </c>
      <c r="G16" s="5"/>
      <c r="H16" s="5"/>
      <c r="I16" s="5" t="str">
        <f>IF(G16="","",Table1[[#This Row],[Fuel Added (Gallons)]]*Table1[[#This Row],[Price per Gallon]])</f>
        <v/>
      </c>
      <c r="J16" s="5"/>
      <c r="K16" s="5"/>
    </row>
    <row r="17" spans="2:11" ht="35.1" customHeight="1" x14ac:dyDescent="0.25">
      <c r="B17" s="19"/>
      <c r="C17" s="20"/>
      <c r="D17" s="21"/>
      <c r="E17" s="21"/>
      <c r="F17" s="22" t="str">
        <f>IF(D17="","",Table1[[#This Row],[Odometer End]]-Table1[[#This Row],[Odometer Start]])</f>
        <v/>
      </c>
      <c r="G17" s="20"/>
      <c r="H17" s="20"/>
      <c r="I17" s="22" t="str">
        <f>IF(G17="","",Table1[[#This Row],[Fuel Added (Gallons)]]*Table1[[#This Row],[Price per Gallon]])</f>
        <v/>
      </c>
      <c r="J17" s="20"/>
      <c r="K17" s="20"/>
    </row>
    <row r="18" spans="2:11" ht="35.1" customHeight="1" x14ac:dyDescent="0.25">
      <c r="B18" s="19"/>
      <c r="C18" s="20"/>
      <c r="D18" s="21"/>
      <c r="E18" s="21"/>
      <c r="F18" s="22" t="str">
        <f>IF(D18="","",Table1[[#This Row],[Odometer End]]-Table1[[#This Row],[Odometer Start]])</f>
        <v/>
      </c>
      <c r="G18" s="20"/>
      <c r="H18" s="20"/>
      <c r="I18" s="22" t="str">
        <f>IF(G18="","",Table1[[#This Row],[Fuel Added (Gallons)]]*Table1[[#This Row],[Price per Gallon]])</f>
        <v/>
      </c>
      <c r="J18" s="20"/>
      <c r="K18" s="20"/>
    </row>
    <row r="19" spans="2:11" ht="35.1" customHeight="1" x14ac:dyDescent="0.25">
      <c r="B19" s="19"/>
      <c r="C19" s="20"/>
      <c r="D19" s="21"/>
      <c r="E19" s="21"/>
      <c r="F19" s="22" t="str">
        <f>IF(D19="","",Table1[[#This Row],[Odometer End]]-Table1[[#This Row],[Odometer Start]])</f>
        <v/>
      </c>
      <c r="G19" s="20"/>
      <c r="H19" s="20"/>
      <c r="I19" s="22" t="str">
        <f>IF(G19="","",Table1[[#This Row],[Fuel Added (Gallons)]]*Table1[[#This Row],[Price per Gallon]])</f>
        <v/>
      </c>
      <c r="J19" s="20"/>
      <c r="K19" s="20"/>
    </row>
    <row r="20" spans="2:11" ht="35.1" customHeight="1" x14ac:dyDescent="0.25">
      <c r="B20" s="19"/>
      <c r="C20" s="20"/>
      <c r="D20" s="21"/>
      <c r="E20" s="21"/>
      <c r="F20" s="22" t="str">
        <f>IF(D20="","",Table1[[#This Row],[Odometer End]]-Table1[[#This Row],[Odometer Start]])</f>
        <v/>
      </c>
      <c r="G20" s="20"/>
      <c r="H20" s="20"/>
      <c r="I20" s="22" t="str">
        <f>IF(G20="","",Table1[[#This Row],[Fuel Added (Gallons)]]*Table1[[#This Row],[Price per Gallon]])</f>
        <v/>
      </c>
      <c r="J20" s="20"/>
      <c r="K20" s="20"/>
    </row>
    <row r="21" spans="2:11" ht="35.1" customHeight="1" x14ac:dyDescent="0.25">
      <c r="B21" s="19"/>
      <c r="C21" s="20"/>
      <c r="D21" s="21"/>
      <c r="E21" s="21"/>
      <c r="F21" s="22" t="str">
        <f>IF(D21="","",Table1[[#This Row],[Odometer End]]-Table1[[#This Row],[Odometer Start]])</f>
        <v/>
      </c>
      <c r="G21" s="20"/>
      <c r="H21" s="20"/>
      <c r="I21" s="22" t="str">
        <f>IF(G21="","",Table1[[#This Row],[Fuel Added (Gallons)]]*Table1[[#This Row],[Price per Gallon]])</f>
        <v/>
      </c>
      <c r="J21" s="20"/>
      <c r="K21" s="20"/>
    </row>
    <row r="22" spans="2:11" ht="35.1" customHeight="1" x14ac:dyDescent="0.25">
      <c r="B22" s="19"/>
      <c r="C22" s="20"/>
      <c r="D22" s="21"/>
      <c r="E22" s="21"/>
      <c r="F22" s="22" t="str">
        <f>IF(D22="","",Table1[[#This Row],[Odometer End]]-Table1[[#This Row],[Odometer Start]])</f>
        <v/>
      </c>
      <c r="G22" s="20"/>
      <c r="H22" s="20"/>
      <c r="I22" s="22" t="str">
        <f>IF(G22="","",Table1[[#This Row],[Fuel Added (Gallons)]]*Table1[[#This Row],[Price per Gallon]])</f>
        <v/>
      </c>
      <c r="J22" s="20"/>
      <c r="K22" s="20"/>
    </row>
    <row r="23" spans="2:11" ht="35.1" customHeight="1" x14ac:dyDescent="0.25">
      <c r="B23" s="19"/>
      <c r="C23" s="20"/>
      <c r="D23" s="21"/>
      <c r="E23" s="21"/>
      <c r="F23" s="22" t="str">
        <f>IF(D23="","",Table1[[#This Row],[Odometer End]]-Table1[[#This Row],[Odometer Start]])</f>
        <v/>
      </c>
      <c r="G23" s="20"/>
      <c r="H23" s="20"/>
      <c r="I23" s="22" t="str">
        <f>IF(G23="","",Table1[[#This Row],[Fuel Added (Gallons)]]*Table1[[#This Row],[Price per Gallon]])</f>
        <v/>
      </c>
      <c r="J23" s="20"/>
      <c r="K23" s="20"/>
    </row>
    <row r="24" spans="2:11" ht="35.1" customHeight="1" x14ac:dyDescent="0.25">
      <c r="B24" s="19"/>
      <c r="C24" s="20"/>
      <c r="D24" s="21"/>
      <c r="E24" s="21"/>
      <c r="F24" s="22" t="str">
        <f>IF(D24="","",Table1[[#This Row],[Odometer End]]-Table1[[#This Row],[Odometer Start]])</f>
        <v/>
      </c>
      <c r="G24" s="20"/>
      <c r="H24" s="20"/>
      <c r="I24" s="22" t="str">
        <f>IF(G24="","",Table1[[#This Row],[Fuel Added (Gallons)]]*Table1[[#This Row],[Price per Gallon]])</f>
        <v/>
      </c>
      <c r="J24" s="20"/>
      <c r="K24" s="20"/>
    </row>
    <row r="25" spans="2:11" ht="35.1" customHeight="1" x14ac:dyDescent="0.25">
      <c r="B25" s="19"/>
      <c r="C25" s="20"/>
      <c r="D25" s="21"/>
      <c r="E25" s="21"/>
      <c r="F25" s="22" t="str">
        <f>IF(D25="","",Table1[[#This Row],[Odometer End]]-Table1[[#This Row],[Odometer Start]])</f>
        <v/>
      </c>
      <c r="G25" s="20"/>
      <c r="H25" s="20"/>
      <c r="I25" s="22" t="str">
        <f>IF(G25="","",Table1[[#This Row],[Fuel Added (Gallons)]]*Table1[[#This Row],[Price per Gallon]])</f>
        <v/>
      </c>
      <c r="J25" s="20"/>
      <c r="K25" s="20"/>
    </row>
    <row r="26" spans="2:11" ht="35.1" customHeight="1" x14ac:dyDescent="0.25">
      <c r="B26" s="19"/>
      <c r="C26" s="20"/>
      <c r="D26" s="21"/>
      <c r="E26" s="21"/>
      <c r="F26" s="22" t="str">
        <f>IF(D26="","",Table1[[#This Row],[Odometer End]]-Table1[[#This Row],[Odometer Start]])</f>
        <v/>
      </c>
      <c r="G26" s="20"/>
      <c r="H26" s="20"/>
      <c r="I26" s="22" t="str">
        <f>IF(G26="","",Table1[[#This Row],[Fuel Added (Gallons)]]*Table1[[#This Row],[Price per Gallon]])</f>
        <v/>
      </c>
      <c r="J26" s="20"/>
      <c r="K26" s="20"/>
    </row>
    <row r="27" spans="2:11" ht="35.1" customHeight="1" x14ac:dyDescent="0.25">
      <c r="B27" s="19"/>
      <c r="C27" s="20"/>
      <c r="D27" s="21"/>
      <c r="E27" s="21"/>
      <c r="F27" s="22" t="str">
        <f>IF(D27="","",Table1[[#This Row],[Odometer End]]-Table1[[#This Row],[Odometer Start]])</f>
        <v/>
      </c>
      <c r="G27" s="20"/>
      <c r="H27" s="20"/>
      <c r="I27" s="22" t="str">
        <f>IF(G27="","",Table1[[#This Row],[Fuel Added (Gallons)]]*Table1[[#This Row],[Price per Gallon]])</f>
        <v/>
      </c>
      <c r="J27" s="20"/>
      <c r="K27" s="20"/>
    </row>
    <row r="28" spans="2:11" ht="35.1" customHeight="1" x14ac:dyDescent="0.25">
      <c r="B28" s="19"/>
      <c r="C28" s="20"/>
      <c r="D28" s="21"/>
      <c r="E28" s="21"/>
      <c r="F28" s="22" t="str">
        <f>IF(D28="","",Table1[[#This Row],[Odometer End]]-Table1[[#This Row],[Odometer Start]])</f>
        <v/>
      </c>
      <c r="G28" s="20"/>
      <c r="H28" s="20"/>
      <c r="I28" s="22" t="str">
        <f>IF(G28="","",Table1[[#This Row],[Fuel Added (Gallons)]]*Table1[[#This Row],[Price per Gallon]])</f>
        <v/>
      </c>
      <c r="J28" s="20"/>
      <c r="K28" s="20"/>
    </row>
    <row r="29" spans="2:11" ht="35.1" customHeight="1" x14ac:dyDescent="0.25">
      <c r="B29" s="19"/>
      <c r="C29" s="20"/>
      <c r="D29" s="21"/>
      <c r="E29" s="21"/>
      <c r="F29" s="22" t="str">
        <f>IF(D29="","",Table1[[#This Row],[Odometer End]]-Table1[[#This Row],[Odometer Start]])</f>
        <v/>
      </c>
      <c r="G29" s="20"/>
      <c r="H29" s="20"/>
      <c r="I29" s="22" t="str">
        <f>IF(G29="","",Table1[[#This Row],[Fuel Added (Gallons)]]*Table1[[#This Row],[Price per Gallon]])</f>
        <v/>
      </c>
      <c r="J29" s="20"/>
      <c r="K29" s="20"/>
    </row>
    <row r="30" spans="2:11" ht="35.1" customHeight="1" x14ac:dyDescent="0.25">
      <c r="B30" s="19"/>
      <c r="C30" s="20"/>
      <c r="D30" s="21"/>
      <c r="E30" s="21"/>
      <c r="F30" s="22" t="str">
        <f>IF(D30="","",Table1[[#This Row],[Odometer End]]-Table1[[#This Row],[Odometer Start]])</f>
        <v/>
      </c>
      <c r="G30" s="20"/>
      <c r="H30" s="20"/>
      <c r="I30" s="22" t="str">
        <f>IF(G30="","",Table1[[#This Row],[Fuel Added (Gallons)]]*Table1[[#This Row],[Price per Gallon]])</f>
        <v/>
      </c>
      <c r="J30" s="20"/>
      <c r="K30" s="20"/>
    </row>
    <row r="31" spans="2:11" ht="35.1" customHeight="1" x14ac:dyDescent="0.25">
      <c r="B31" s="19"/>
      <c r="C31" s="20"/>
      <c r="D31" s="21"/>
      <c r="E31" s="21"/>
      <c r="F31" s="22" t="str">
        <f>IF(D31="","",Table1[[#This Row],[Odometer End]]-Table1[[#This Row],[Odometer Start]])</f>
        <v/>
      </c>
      <c r="G31" s="20"/>
      <c r="H31" s="20"/>
      <c r="I31" s="22" t="str">
        <f>IF(G31="","",Table1[[#This Row],[Fuel Added (Gallons)]]*Table1[[#This Row],[Price per Gallon]])</f>
        <v/>
      </c>
      <c r="J31" s="20"/>
      <c r="K31" s="20"/>
    </row>
    <row r="32" spans="2:11" ht="35.1" customHeight="1" x14ac:dyDescent="0.25">
      <c r="B32" s="19"/>
      <c r="C32" s="20"/>
      <c r="D32" s="21"/>
      <c r="E32" s="21"/>
      <c r="F32" s="22" t="str">
        <f>IF(D32="","",Table1[[#This Row],[Odometer End]]-Table1[[#This Row],[Odometer Start]])</f>
        <v/>
      </c>
      <c r="G32" s="20"/>
      <c r="H32" s="20"/>
      <c r="I32" s="22" t="str">
        <f>IF(G32="","",Table1[[#This Row],[Fuel Added (Gallons)]]*Table1[[#This Row],[Price per Gallon]])</f>
        <v/>
      </c>
      <c r="J32" s="20"/>
      <c r="K32" s="20"/>
    </row>
    <row r="33" spans="2:11" ht="35.1" customHeight="1" x14ac:dyDescent="0.25">
      <c r="B33" s="19"/>
      <c r="C33" s="20"/>
      <c r="D33" s="21"/>
      <c r="E33" s="21"/>
      <c r="F33" s="22" t="str">
        <f>IF(D33="","",Table1[[#This Row],[Odometer End]]-Table1[[#This Row],[Odometer Start]])</f>
        <v/>
      </c>
      <c r="G33" s="20"/>
      <c r="H33" s="20"/>
      <c r="I33" s="22" t="str">
        <f>IF(G33="","",Table1[[#This Row],[Fuel Added (Gallons)]]*Table1[[#This Row],[Price per Gallon]])</f>
        <v/>
      </c>
      <c r="J33" s="20"/>
      <c r="K33" s="20"/>
    </row>
    <row r="34" spans="2:11" ht="35.1" customHeight="1" x14ac:dyDescent="0.25">
      <c r="B34" s="19"/>
      <c r="C34" s="20"/>
      <c r="D34" s="21"/>
      <c r="E34" s="21"/>
      <c r="F34" s="22" t="str">
        <f>IF(D34="","",Table1[[#This Row],[Odometer End]]-Table1[[#This Row],[Odometer Start]])</f>
        <v/>
      </c>
      <c r="G34" s="20"/>
      <c r="H34" s="20"/>
      <c r="I34" s="22" t="str">
        <f>IF(G34="","",Table1[[#This Row],[Fuel Added (Gallons)]]*Table1[[#This Row],[Price per Gallon]])</f>
        <v/>
      </c>
      <c r="J34" s="20"/>
      <c r="K34" s="20"/>
    </row>
    <row r="35" spans="2:11" ht="35.1" customHeight="1" x14ac:dyDescent="0.25">
      <c r="B35" s="6"/>
      <c r="C35" s="5"/>
      <c r="D35" s="7"/>
      <c r="E35" s="7"/>
      <c r="F35" s="5" t="str">
        <f>IF(D35="","",Table1[[#This Row],[Odometer End]]-Table1[[#This Row],[Odometer Start]])</f>
        <v/>
      </c>
      <c r="G35" s="5"/>
      <c r="H35" s="5"/>
      <c r="I35" s="5" t="str">
        <f>IF(G35="","",Table1[[#This Row],[Fuel Added (Gallons)]]*Table1[[#This Row],[Price per Gallon]])</f>
        <v/>
      </c>
      <c r="J35" s="5"/>
      <c r="K35" s="5"/>
    </row>
    <row r="36" spans="2:11" ht="35.1" customHeight="1" x14ac:dyDescent="0.25">
      <c r="B36" s="6"/>
      <c r="C36" s="5"/>
      <c r="D36" s="7"/>
      <c r="E36" s="7"/>
      <c r="F36" s="5" t="str">
        <f>IF(D36="","",Table1[[#This Row],[Odometer End]]-Table1[[#This Row],[Odometer Start]])</f>
        <v/>
      </c>
      <c r="G36" s="5"/>
      <c r="H36" s="5"/>
      <c r="I36" s="5" t="str">
        <f>IF(G36="","",Table1[[#This Row],[Fuel Added (Gallons)]]*Table1[[#This Row],[Price per Gallon]])</f>
        <v/>
      </c>
      <c r="J36" s="5"/>
      <c r="K36" s="5"/>
    </row>
    <row r="37" spans="2:11" ht="35.1" customHeight="1" x14ac:dyDescent="0.25">
      <c r="B37" s="6"/>
      <c r="C37" s="5"/>
      <c r="D37" s="7"/>
      <c r="E37" s="7"/>
      <c r="F37" s="5" t="str">
        <f>IF(D37="","",Table1[[#This Row],[Odometer End]]-Table1[[#This Row],[Odometer Start]])</f>
        <v/>
      </c>
      <c r="G37" s="5"/>
      <c r="H37" s="5"/>
      <c r="I37" s="5" t="str">
        <f>IF(G37="","",Table1[[#This Row],[Fuel Added (Gallons)]]*Table1[[#This Row],[Price per Gallon]])</f>
        <v/>
      </c>
      <c r="J37" s="5"/>
      <c r="K37" s="5"/>
    </row>
    <row r="38" spans="2:11" ht="35.1" customHeight="1" x14ac:dyDescent="0.25">
      <c r="B38" s="6"/>
      <c r="C38" s="5"/>
      <c r="D38" s="7"/>
      <c r="E38" s="7"/>
      <c r="F38" s="5" t="str">
        <f>IF(D38="","",Table1[[#This Row],[Odometer End]]-Table1[[#This Row],[Odometer Start]])</f>
        <v/>
      </c>
      <c r="G38" s="5"/>
      <c r="H38" s="5"/>
      <c r="I38" s="5" t="str">
        <f>IF(G38="","",Table1[[#This Row],[Fuel Added (Gallons)]]*Table1[[#This Row],[Price per Gallon]])</f>
        <v/>
      </c>
      <c r="J38" s="5"/>
      <c r="K38" s="5"/>
    </row>
    <row r="39" spans="2:11" ht="35.1" customHeight="1" x14ac:dyDescent="0.25">
      <c r="B39" s="6"/>
      <c r="C39" s="5"/>
      <c r="D39" s="7"/>
      <c r="E39" s="7"/>
      <c r="F39" s="5" t="str">
        <f>IF(D39="","",Table1[[#This Row],[Odometer End]]-Table1[[#This Row],[Odometer Start]])</f>
        <v/>
      </c>
      <c r="G39" s="5"/>
      <c r="H39" s="5"/>
      <c r="I39" s="5" t="str">
        <f>IF(G39="","",Table1[[#This Row],[Fuel Added (Gallons)]]*Table1[[#This Row],[Price per Gallon]])</f>
        <v/>
      </c>
      <c r="J39" s="5"/>
      <c r="K39" s="5"/>
    </row>
    <row r="40" spans="2:11" ht="35.1" customHeight="1" x14ac:dyDescent="0.25">
      <c r="B40" s="8"/>
      <c r="C40" s="8"/>
      <c r="D40" s="8"/>
      <c r="E40" s="8"/>
      <c r="F40" s="5" t="str">
        <f>IF(D40="","",Table1[[#This Row],[Odometer End]]-Table1[[#This Row],[Odometer Start]])</f>
        <v/>
      </c>
      <c r="G40" s="8"/>
      <c r="H40" s="8"/>
      <c r="I40" s="5" t="str">
        <f>IF(G40="","",Table1[[#This Row],[Fuel Added (Gallons)]]*Table1[[#This Row],[Price per Gallon]])</f>
        <v/>
      </c>
      <c r="J40" s="8"/>
      <c r="K40" s="8"/>
    </row>
    <row r="41" spans="2:11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2:11" ht="30" customHeight="1" thickBot="1" x14ac:dyDescent="0.3">
      <c r="B42" s="17" t="s">
        <v>30</v>
      </c>
      <c r="C42" s="17"/>
      <c r="D42" s="17"/>
      <c r="E42" s="17"/>
      <c r="F42" s="17"/>
      <c r="G42" s="17"/>
      <c r="H42" s="17"/>
      <c r="I42" s="17"/>
      <c r="J42" s="17"/>
      <c r="K42" s="17"/>
    </row>
    <row r="43" spans="2:11" ht="15.75" thickTop="1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2:11" s="13" customFormat="1" ht="30" customHeight="1" x14ac:dyDescent="0.25">
      <c r="B44" s="10" t="s">
        <v>24</v>
      </c>
      <c r="C44" s="10"/>
      <c r="D44" s="5">
        <f>SUM(Table1[Distance Traveled])</f>
        <v>320</v>
      </c>
      <c r="E44" s="5" t="s">
        <v>25</v>
      </c>
      <c r="F44" s="5">
        <f>SUM(Table1[Fuel Added (Gallons)])</f>
        <v>13.2</v>
      </c>
      <c r="G44" s="5" t="s">
        <v>26</v>
      </c>
      <c r="H44" s="14">
        <f>SUM(Table1[Fuel Cost])</f>
        <v>50.384999999999991</v>
      </c>
      <c r="I44" s="5" t="s">
        <v>27</v>
      </c>
      <c r="J44" s="5">
        <f>AVERAGE(J12:J40)</f>
        <v>24.099999999999998</v>
      </c>
      <c r="K44" s="8"/>
    </row>
    <row r="45" spans="2:11" x14ac:dyDescent="0.25">
      <c r="D45" s="3"/>
      <c r="E45" s="3"/>
      <c r="F45" s="3"/>
      <c r="G45" s="3"/>
      <c r="H45" s="3"/>
      <c r="I45" s="3"/>
      <c r="J45" s="3"/>
      <c r="K45" s="3"/>
    </row>
    <row r="46" spans="2:11" ht="15.75" thickBot="1" x14ac:dyDescent="0.3"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spans="2:11" x14ac:dyDescent="0.25">
      <c r="B47" s="23" t="s">
        <v>34</v>
      </c>
      <c r="D47" s="3"/>
      <c r="E47" s="3"/>
      <c r="F47" s="3"/>
      <c r="G47" s="3"/>
      <c r="H47" s="3"/>
      <c r="I47" s="3"/>
      <c r="J47" s="3"/>
      <c r="K47" s="3"/>
    </row>
    <row r="48" spans="2:11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2:11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2:11" ht="30" x14ac:dyDescent="0.25">
      <c r="B50" s="2"/>
      <c r="C50" s="3"/>
      <c r="D50" s="3"/>
      <c r="E50" s="3"/>
      <c r="F50" s="3"/>
      <c r="G50" s="3"/>
      <c r="H50" s="3"/>
      <c r="I50" s="3"/>
      <c r="J50" s="3"/>
      <c r="K50" s="3"/>
    </row>
    <row r="51" spans="2:11" x14ac:dyDescent="0.25"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2:11" x14ac:dyDescent="0.25"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2:11" x14ac:dyDescent="0.25">
      <c r="B53" s="8"/>
      <c r="C53" s="3"/>
      <c r="D53" s="3"/>
      <c r="E53" s="3"/>
      <c r="F53" s="3"/>
      <c r="G53" s="3"/>
      <c r="H53" s="3"/>
      <c r="I53" s="3"/>
      <c r="J53" s="3"/>
      <c r="K53" s="3"/>
    </row>
    <row r="54" spans="2:11" x14ac:dyDescent="0.25">
      <c r="B54" s="9"/>
      <c r="C54" s="3"/>
      <c r="D54" s="3"/>
      <c r="E54" s="3"/>
      <c r="F54" s="3"/>
      <c r="G54" s="3"/>
      <c r="H54" s="3"/>
      <c r="I54" s="3"/>
      <c r="J54" s="3"/>
      <c r="K54" s="3"/>
    </row>
    <row r="55" spans="2:11" x14ac:dyDescent="0.25">
      <c r="B55" s="8"/>
      <c r="C55" s="3"/>
      <c r="D55" s="3"/>
      <c r="E55" s="3"/>
      <c r="F55" s="3"/>
      <c r="G55" s="3"/>
      <c r="H55" s="3"/>
      <c r="I55" s="3"/>
      <c r="J55" s="3"/>
      <c r="K55" s="3"/>
    </row>
    <row r="56" spans="2:11" x14ac:dyDescent="0.25">
      <c r="B56" s="9"/>
      <c r="C56" s="3"/>
      <c r="D56" s="3"/>
      <c r="E56" s="3"/>
      <c r="F56" s="3"/>
      <c r="G56" s="3"/>
      <c r="H56" s="3"/>
      <c r="I56" s="3"/>
      <c r="J56" s="3"/>
      <c r="K56" s="3"/>
    </row>
    <row r="57" spans="2:11" x14ac:dyDescent="0.25">
      <c r="B57" s="8"/>
      <c r="C57" s="3"/>
      <c r="D57" s="3"/>
      <c r="E57" s="3"/>
      <c r="F57" s="3"/>
      <c r="G57" s="3"/>
      <c r="H57" s="3"/>
      <c r="I57" s="3"/>
      <c r="J57" s="3"/>
      <c r="K57" s="3"/>
    </row>
    <row r="58" spans="2:11" x14ac:dyDescent="0.25">
      <c r="B58" s="9"/>
      <c r="C58" s="3"/>
      <c r="D58" s="3"/>
      <c r="E58" s="3"/>
      <c r="F58" s="3"/>
      <c r="G58" s="3"/>
      <c r="H58" s="3"/>
      <c r="I58" s="3"/>
      <c r="J58" s="3"/>
      <c r="K58" s="3"/>
    </row>
    <row r="59" spans="2:11" x14ac:dyDescent="0.25">
      <c r="B59" s="8"/>
      <c r="C59" s="3"/>
      <c r="D59" s="3"/>
      <c r="E59" s="3"/>
      <c r="F59" s="3"/>
      <c r="G59" s="3"/>
      <c r="H59" s="3"/>
      <c r="I59" s="3"/>
      <c r="J59" s="3"/>
      <c r="K59" s="3"/>
    </row>
    <row r="60" spans="2:11" x14ac:dyDescent="0.25">
      <c r="B60" s="9"/>
      <c r="C60" s="3"/>
      <c r="D60" s="3"/>
      <c r="E60" s="3"/>
      <c r="F60" s="3"/>
      <c r="G60" s="3"/>
      <c r="H60" s="3"/>
      <c r="I60" s="3"/>
      <c r="J60" s="3"/>
      <c r="K60" s="3"/>
    </row>
    <row r="61" spans="2:11" x14ac:dyDescent="0.25">
      <c r="B61" s="8"/>
      <c r="C61" s="3"/>
      <c r="D61" s="3"/>
      <c r="E61" s="3"/>
      <c r="F61" s="3"/>
      <c r="G61" s="3"/>
      <c r="H61" s="3"/>
      <c r="I61" s="3"/>
      <c r="J61" s="3"/>
      <c r="K61" s="3"/>
    </row>
    <row r="62" spans="2:11" x14ac:dyDescent="0.25">
      <c r="B62" s="9"/>
      <c r="C62" s="3"/>
      <c r="D62" s="3"/>
      <c r="E62" s="3"/>
      <c r="F62" s="3"/>
      <c r="G62" s="3"/>
      <c r="H62" s="3"/>
      <c r="I62" s="3"/>
      <c r="J62" s="3"/>
      <c r="K62" s="3"/>
    </row>
  </sheetData>
  <mergeCells count="17">
    <mergeCell ref="B9:K9"/>
    <mergeCell ref="B42:K42"/>
    <mergeCell ref="B44:C44"/>
    <mergeCell ref="B46:K46"/>
    <mergeCell ref="B4:C4"/>
    <mergeCell ref="B5:C5"/>
    <mergeCell ref="B6:C6"/>
    <mergeCell ref="D4:F4"/>
    <mergeCell ref="D5:F5"/>
    <mergeCell ref="D6:F6"/>
    <mergeCell ref="G4:H4"/>
    <mergeCell ref="G5:H5"/>
    <mergeCell ref="G6:H6"/>
    <mergeCell ref="I4:K4"/>
    <mergeCell ref="I5:K5"/>
    <mergeCell ref="I6:K6"/>
    <mergeCell ref="B2:K2"/>
  </mergeCells>
  <pageMargins left="0.25" right="0.25" top="0.75" bottom="0.75" header="0.3" footer="0.3"/>
  <pageSetup scale="5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Gas Mileage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2026-03-07T10:10:59Z</cp:lastPrinted>
  <dcterms:created xsi:type="dcterms:W3CDTF">2026-03-06T11:57:44Z</dcterms:created>
  <dcterms:modified xsi:type="dcterms:W3CDTF">2026-03-07T10:11:39Z</dcterms:modified>
</cp:coreProperties>
</file>